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0" yWindow="0" windowWidth="15600" windowHeight="11760" tabRatio="500"/>
  </bookViews>
  <sheets>
    <sheet name="Travel Costs" sheetId="1" r:id="rId1"/>
    <sheet name="Chart1" sheetId="5" r:id="rId2"/>
    <sheet name="Trip Costs" sheetId="2" r:id="rId3"/>
    <sheet name="Travel Costs (F)" sheetId="6" r:id="rId4"/>
    <sheet name="Trip Costs (F)" sheetId="7" r:id="rId5"/>
    <sheet name="Sheet1" sheetId="4" r:id="rId6"/>
  </sheets>
  <definedNames>
    <definedName name="cheapest" localSheetId="3">'Travel Costs (F)'!$F$10</definedName>
    <definedName name="cheapest">'Travel Costs'!$F$10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7"/>
  <c r="B7"/>
  <c r="B8"/>
  <c r="B13"/>
  <c r="D4" i="6"/>
  <c r="E4"/>
  <c r="F4"/>
  <c r="D5"/>
  <c r="E5"/>
  <c r="F5"/>
  <c r="D6"/>
  <c r="E6"/>
  <c r="F6"/>
  <c r="D7"/>
  <c r="E7"/>
  <c r="F7"/>
  <c r="D8"/>
  <c r="E8"/>
  <c r="F8"/>
  <c r="D9"/>
  <c r="E9"/>
  <c r="F9"/>
  <c r="F10"/>
  <c r="F5" i="1"/>
  <c r="F6"/>
  <c r="F7"/>
  <c r="F8"/>
  <c r="F9"/>
  <c r="F4"/>
  <c r="E5"/>
  <c r="E6"/>
  <c r="E7"/>
  <c r="E8"/>
  <c r="E9"/>
  <c r="E4"/>
  <c r="D5"/>
  <c r="D6"/>
  <c r="D7"/>
  <c r="D8"/>
  <c r="D9"/>
  <c r="D4"/>
  <c r="F10"/>
  <c r="B6" i="2"/>
  <c r="B13"/>
  <c r="B8"/>
  <c r="B7"/>
</calcChain>
</file>

<file path=xl/comments1.xml><?xml version="1.0" encoding="utf-8"?>
<comments xmlns="http://schemas.openxmlformats.org/spreadsheetml/2006/main">
  <authors>
    <author>Windows User</author>
    <author>Alistair Wylie</author>
  </authors>
  <commentList>
    <comment ref="D4" authorId="0">
      <text>
        <r>
          <rPr>
            <b/>
            <sz val="9"/>
            <color indexed="81"/>
            <rFont val="Tahoma"/>
            <charset val="1"/>
          </rPr>
          <t>2:</t>
        </r>
        <r>
          <rPr>
            <sz val="9"/>
            <color indexed="81"/>
            <rFont val="Tahoma"/>
            <charset val="1"/>
          </rPr>
          <t xml:space="preserve">
Use absolute cell references to complete this column</t>
        </r>
      </text>
    </comment>
    <comment ref="E4" authorId="1">
      <text>
        <r>
          <rPr>
            <b/>
            <sz val="9"/>
            <color indexed="81"/>
            <rFont val="Tahoma"/>
            <charset val="1"/>
          </rPr>
          <t xml:space="preserve">3:
</t>
        </r>
        <r>
          <rPr>
            <sz val="9"/>
            <color indexed="81"/>
            <rFont val="Tahoma"/>
            <family val="2"/>
          </rPr>
          <t>Insert a suitable formula to show the discount rate as a percentage and format as a whole number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charset val="1"/>
          </rPr>
          <t>4:</t>
        </r>
        <r>
          <rPr>
            <sz val="9"/>
            <color indexed="81"/>
            <rFont val="Tahoma"/>
            <charset val="1"/>
          </rPr>
          <t xml:space="preserve">
Complete column F appropriately</t>
        </r>
      </text>
    </comment>
    <comment ref="F10" authorId="0">
      <text>
        <r>
          <rPr>
            <b/>
            <sz val="9"/>
            <color indexed="81"/>
            <rFont val="Tahoma"/>
            <charset val="1"/>
          </rPr>
          <t>5:</t>
        </r>
        <r>
          <rPr>
            <sz val="9"/>
            <color indexed="81"/>
            <rFont val="Tahoma"/>
            <charset val="1"/>
          </rPr>
          <t xml:space="preserve">
Insert a suitable formula to show the cost of the cheapest coach company and name the cell</t>
        </r>
      </text>
    </comment>
  </commentList>
</comments>
</file>

<file path=xl/comments2.xml><?xml version="1.0" encoding="utf-8"?>
<comments xmlns="http://schemas.openxmlformats.org/spreadsheetml/2006/main">
  <authors>
    <author>Comment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Insert a formula, with absolute cell references, to calculate lunches.  Copy this to snacks.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Insert a formula </t>
        </r>
      </text>
    </comment>
  </commentList>
</comments>
</file>

<file path=xl/sharedStrings.xml><?xml version="1.0" encoding="utf-8"?>
<sst xmlns="http://schemas.openxmlformats.org/spreadsheetml/2006/main" count="64" uniqueCount="31">
  <si>
    <t>Costings</t>
  </si>
  <si>
    <t>Accommodation</t>
  </si>
  <si>
    <t>Entertainment</t>
  </si>
  <si>
    <t>Paris Trip 2015</t>
  </si>
  <si>
    <t>TRAVEL COSTS</t>
  </si>
  <si>
    <t>Crowne Coaches</t>
  </si>
  <si>
    <t>AAA Coaches</t>
  </si>
  <si>
    <t>Smith &amp; Son Coaches</t>
  </si>
  <si>
    <t>Executive Coaches</t>
  </si>
  <si>
    <t>City Circles</t>
  </si>
  <si>
    <t>Coach Zone</t>
  </si>
  <si>
    <t>COACH COMPANY</t>
  </si>
  <si>
    <t xml:space="preserve">No of Days </t>
  </si>
  <si>
    <t>RATE PER DAY</t>
  </si>
  <si>
    <t>TOTAL COST</t>
  </si>
  <si>
    <t>COST OF CHEAPEST COACH COMPANY</t>
  </si>
  <si>
    <t>DISCOUNTED TOTAL COST</t>
  </si>
  <si>
    <t>COST</t>
  </si>
  <si>
    <t>Coach Hire</t>
  </si>
  <si>
    <t xml:space="preserve">Lunches </t>
  </si>
  <si>
    <t>Snacks</t>
  </si>
  <si>
    <t>Number of Pupils</t>
  </si>
  <si>
    <t>Cook School</t>
  </si>
  <si>
    <t xml:space="preserve">Number of Days </t>
  </si>
  <si>
    <t>No of Excursions</t>
  </si>
  <si>
    <t>Entry to Museums</t>
  </si>
  <si>
    <t>Boat Trip</t>
  </si>
  <si>
    <t xml:space="preserve">DISCOUNT RATE </t>
  </si>
  <si>
    <t>CHARGE PER EXCURSION</t>
  </si>
  <si>
    <t>Lunch Allowance</t>
  </si>
  <si>
    <t>Snack Allowance</t>
  </si>
</sst>
</file>

<file path=xl/styles.xml><?xml version="1.0" encoding="utf-8"?>
<styleSheet xmlns="http://schemas.openxmlformats.org/spreadsheetml/2006/main">
  <numFmts count="2">
    <numFmt numFmtId="164" formatCode="&quot;£&quot;#,##0.00"/>
    <numFmt numFmtId="165" formatCode="&quot;£&quot;#,##0.00;[Red]&quot;£&quot;#,##0.00"/>
  </numFmts>
  <fonts count="8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3" fillId="3" borderId="0" xfId="0" applyFont="1" applyFill="1"/>
    <xf numFmtId="0" fontId="0" fillId="4" borderId="0" xfId="0" applyFill="1"/>
    <xf numFmtId="3" fontId="0" fillId="4" borderId="0" xfId="0" applyNumberFormat="1" applyFill="1"/>
    <xf numFmtId="165" fontId="0" fillId="4" borderId="0" xfId="0" applyNumberFormat="1" applyFill="1"/>
    <xf numFmtId="9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2015 PARIS TRIP - TRIP COSTS</a:t>
            </a:r>
          </a:p>
        </c:rich>
      </c:tx>
      <c:layout/>
    </c:title>
    <c:plotArea>
      <c:layout/>
      <c:pieChart>
        <c:varyColors val="1"/>
        <c:ser>
          <c:idx val="0"/>
          <c:order val="0"/>
          <c:explosion val="25"/>
          <c:dLbls>
            <c:showPercent val="1"/>
            <c:showLeaderLines val="1"/>
          </c:dLbls>
          <c:cat>
            <c:strRef>
              <c:f>'Trip Costs'!$A$5:$A$12</c:f>
              <c:strCache>
                <c:ptCount val="8"/>
                <c:pt idx="0">
                  <c:v>Accommodation</c:v>
                </c:pt>
                <c:pt idx="1">
                  <c:v>Coach Hire</c:v>
                </c:pt>
                <c:pt idx="2">
                  <c:v>Lunches </c:v>
                </c:pt>
                <c:pt idx="3">
                  <c:v>Snacks</c:v>
                </c:pt>
                <c:pt idx="4">
                  <c:v>Entertainment</c:v>
                </c:pt>
                <c:pt idx="5">
                  <c:v>Cook School</c:v>
                </c:pt>
                <c:pt idx="6">
                  <c:v>Entry to Museums</c:v>
                </c:pt>
                <c:pt idx="7">
                  <c:v>Boat Trip</c:v>
                </c:pt>
              </c:strCache>
            </c:strRef>
          </c:cat>
          <c:val>
            <c:numRef>
              <c:f>'Trip Costs'!$B$5:$B$12</c:f>
              <c:numCache>
                <c:formatCode>"£"#,##0.00</c:formatCode>
                <c:ptCount val="8"/>
                <c:pt idx="0">
                  <c:v>8990</c:v>
                </c:pt>
                <c:pt idx="1">
                  <c:v>3557.25</c:v>
                </c:pt>
                <c:pt idx="2">
                  <c:v>1680</c:v>
                </c:pt>
                <c:pt idx="3">
                  <c:v>1008</c:v>
                </c:pt>
                <c:pt idx="4">
                  <c:v>155</c:v>
                </c:pt>
                <c:pt idx="5">
                  <c:v>960</c:v>
                </c:pt>
                <c:pt idx="6">
                  <c:v>1200</c:v>
                </c:pt>
                <c:pt idx="7">
                  <c:v>288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F10" sqref="F10"/>
    </sheetView>
  </sheetViews>
  <sheetFormatPr defaultColWidth="11" defaultRowHeight="15.75"/>
  <cols>
    <col min="1" max="1" width="32.25" customWidth="1"/>
    <col min="2" max="2" width="8.75" customWidth="1"/>
    <col min="3" max="3" width="10.625" customWidth="1"/>
    <col min="4" max="4" width="9.25" customWidth="1"/>
    <col min="5" max="5" width="9.5" customWidth="1"/>
    <col min="6" max="6" width="12.875" customWidth="1"/>
  </cols>
  <sheetData>
    <row r="1" spans="1:6">
      <c r="A1" s="2" t="s">
        <v>4</v>
      </c>
    </row>
    <row r="2" spans="1:6">
      <c r="A2" s="2"/>
    </row>
    <row r="3" spans="1:6" ht="47.25">
      <c r="A3" s="2" t="s">
        <v>11</v>
      </c>
      <c r="B3" s="1" t="s">
        <v>13</v>
      </c>
      <c r="C3" s="1" t="s">
        <v>28</v>
      </c>
      <c r="D3" s="1" t="s">
        <v>14</v>
      </c>
      <c r="E3" s="1" t="s">
        <v>27</v>
      </c>
      <c r="F3" s="1" t="s">
        <v>16</v>
      </c>
    </row>
    <row r="4" spans="1:6">
      <c r="A4" t="s">
        <v>5</v>
      </c>
      <c r="B4" s="3">
        <v>500</v>
      </c>
      <c r="C4" s="4">
        <v>65</v>
      </c>
      <c r="D4" s="3">
        <f>(B4*$B$11)+(C4*$B$12)</f>
        <v>3825</v>
      </c>
      <c r="E4" s="10">
        <f>IF(D4&gt;4000,10%,7%)</f>
        <v>7.0000000000000007E-2</v>
      </c>
      <c r="F4" s="3">
        <f>D4-(D4*E4)</f>
        <v>3557.25</v>
      </c>
    </row>
    <row r="5" spans="1:6">
      <c r="A5" t="s">
        <v>6</v>
      </c>
      <c r="B5" s="3">
        <v>525</v>
      </c>
      <c r="C5" s="4">
        <v>50</v>
      </c>
      <c r="D5" s="3">
        <f t="shared" ref="D5:D9" si="0">(B5*$B$11)+(C5*$B$12)</f>
        <v>3925</v>
      </c>
      <c r="E5" s="10">
        <f t="shared" ref="E5:E9" si="1">IF(D5&gt;4000,10%,7%)</f>
        <v>7.0000000000000007E-2</v>
      </c>
      <c r="F5" s="3">
        <f t="shared" ref="F5:F9" si="2">D5-(D5*E5)</f>
        <v>3650.25</v>
      </c>
    </row>
    <row r="6" spans="1:6">
      <c r="A6" t="s">
        <v>7</v>
      </c>
      <c r="B6" s="3">
        <v>585</v>
      </c>
      <c r="C6" s="4">
        <v>75</v>
      </c>
      <c r="D6" s="3">
        <f t="shared" si="0"/>
        <v>4470</v>
      </c>
      <c r="E6" s="10">
        <f t="shared" si="1"/>
        <v>0.1</v>
      </c>
      <c r="F6" s="3">
        <f t="shared" si="2"/>
        <v>4023</v>
      </c>
    </row>
    <row r="7" spans="1:6">
      <c r="A7" t="s">
        <v>8</v>
      </c>
      <c r="B7" s="3">
        <v>599</v>
      </c>
      <c r="C7" s="4">
        <v>80</v>
      </c>
      <c r="D7" s="3">
        <f t="shared" si="0"/>
        <v>4593</v>
      </c>
      <c r="E7" s="10">
        <f t="shared" si="1"/>
        <v>0.1</v>
      </c>
      <c r="F7" s="3">
        <f t="shared" si="2"/>
        <v>4133.7</v>
      </c>
    </row>
    <row r="8" spans="1:6">
      <c r="A8" t="s">
        <v>9</v>
      </c>
      <c r="B8" s="3">
        <v>580</v>
      </c>
      <c r="C8" s="4">
        <v>75</v>
      </c>
      <c r="D8" s="3">
        <f t="shared" si="0"/>
        <v>4435</v>
      </c>
      <c r="E8" s="10">
        <f t="shared" si="1"/>
        <v>0.1</v>
      </c>
      <c r="F8" s="3">
        <f t="shared" si="2"/>
        <v>3991.5</v>
      </c>
    </row>
    <row r="9" spans="1:6">
      <c r="A9" t="s">
        <v>10</v>
      </c>
      <c r="B9" s="3">
        <v>520</v>
      </c>
      <c r="C9" s="4">
        <v>55</v>
      </c>
      <c r="D9" s="3">
        <f t="shared" si="0"/>
        <v>3915</v>
      </c>
      <c r="E9" s="10">
        <f t="shared" si="1"/>
        <v>7.0000000000000007E-2</v>
      </c>
      <c r="F9" s="3">
        <f t="shared" si="2"/>
        <v>3640.95</v>
      </c>
    </row>
    <row r="10" spans="1:6">
      <c r="A10" t="s">
        <v>15</v>
      </c>
      <c r="B10" s="5"/>
      <c r="C10" s="5"/>
      <c r="D10" s="5"/>
      <c r="E10" s="5"/>
      <c r="F10" s="3">
        <f>MIN(F4:F9)</f>
        <v>3557.25</v>
      </c>
    </row>
    <row r="11" spans="1:6">
      <c r="A11" s="6" t="s">
        <v>12</v>
      </c>
      <c r="B11" s="6">
        <v>7</v>
      </c>
    </row>
    <row r="12" spans="1:6">
      <c r="A12" s="6" t="s">
        <v>24</v>
      </c>
      <c r="B12" s="6">
        <v>5</v>
      </c>
    </row>
    <row r="13" spans="1:6">
      <c r="A13" s="2"/>
      <c r="B13" s="2"/>
    </row>
  </sheetData>
  <printOptions gridLines="1"/>
  <pageMargins left="0.74803149606299213" right="0.74803149606299213" top="0.98425196850393704" bottom="0.98425196850393704" header="0.51181102362204722" footer="0.51181102362204722"/>
  <pageSetup paperSize="9" orientation="landscape" cellComments="asDisplayed" r:id="rId1"/>
  <headerFooter>
    <oddFooter>&amp;L2015</oddFooter>
  </headerFooter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9"/>
  <sheetViews>
    <sheetView zoomScale="130" zoomScaleNormal="130" workbookViewId="0">
      <selection activeCell="A5" sqref="A5:B12"/>
    </sheetView>
  </sheetViews>
  <sheetFormatPr defaultColWidth="11" defaultRowHeight="15.75"/>
  <cols>
    <col min="1" max="1" width="18.125" customWidth="1"/>
  </cols>
  <sheetData>
    <row r="1" spans="1:2">
      <c r="A1" s="2" t="s">
        <v>3</v>
      </c>
    </row>
    <row r="2" spans="1:2">
      <c r="A2" s="2" t="s">
        <v>0</v>
      </c>
    </row>
    <row r="3" spans="1:2">
      <c r="A3" s="2"/>
    </row>
    <row r="4" spans="1:2">
      <c r="B4" t="s">
        <v>17</v>
      </c>
    </row>
    <row r="5" spans="1:2">
      <c r="A5" t="s">
        <v>1</v>
      </c>
      <c r="B5" s="3">
        <v>8990</v>
      </c>
    </row>
    <row r="6" spans="1:2">
      <c r="A6" t="s">
        <v>18</v>
      </c>
      <c r="B6" s="3">
        <f>cheapest</f>
        <v>3557.25</v>
      </c>
    </row>
    <row r="7" spans="1:2">
      <c r="A7" t="s">
        <v>19</v>
      </c>
      <c r="B7" s="3">
        <f>(B18*$B$15)*$B$16</f>
        <v>1680</v>
      </c>
    </row>
    <row r="8" spans="1:2">
      <c r="A8" t="s">
        <v>20</v>
      </c>
      <c r="B8" s="3">
        <f>(B19*$B$15)*$B$16</f>
        <v>1008</v>
      </c>
    </row>
    <row r="9" spans="1:2">
      <c r="A9" t="s">
        <v>2</v>
      </c>
      <c r="B9" s="3">
        <v>155</v>
      </c>
    </row>
    <row r="10" spans="1:2">
      <c r="A10" t="s">
        <v>22</v>
      </c>
      <c r="B10" s="3">
        <v>960</v>
      </c>
    </row>
    <row r="11" spans="1:2">
      <c r="A11" t="s">
        <v>25</v>
      </c>
      <c r="B11" s="3">
        <v>1200</v>
      </c>
    </row>
    <row r="12" spans="1:2">
      <c r="A12" t="s">
        <v>26</v>
      </c>
      <c r="B12" s="3">
        <v>288</v>
      </c>
    </row>
    <row r="13" spans="1:2">
      <c r="A13" s="2" t="s">
        <v>14</v>
      </c>
      <c r="B13" s="3">
        <f>SUM(B5:B12)</f>
        <v>17838.25</v>
      </c>
    </row>
    <row r="14" spans="1:2">
      <c r="A14" s="2"/>
      <c r="B14" s="3"/>
    </row>
    <row r="15" spans="1:2">
      <c r="A15" s="7" t="s">
        <v>21</v>
      </c>
      <c r="B15" s="8">
        <v>48</v>
      </c>
    </row>
    <row r="16" spans="1:2">
      <c r="A16" s="7" t="s">
        <v>23</v>
      </c>
      <c r="B16" s="8">
        <v>7</v>
      </c>
    </row>
    <row r="17" spans="1:2">
      <c r="A17" s="7"/>
      <c r="B17" s="7"/>
    </row>
    <row r="18" spans="1:2">
      <c r="A18" s="7" t="s">
        <v>29</v>
      </c>
      <c r="B18" s="9">
        <v>5</v>
      </c>
    </row>
    <row r="19" spans="1:2">
      <c r="A19" s="7" t="s">
        <v>30</v>
      </c>
      <c r="B19" s="9">
        <v>3</v>
      </c>
    </row>
  </sheetData>
  <printOptions gridLines="1"/>
  <pageMargins left="0.74803149606299213" right="0.74803149606299213" top="0.98425196850393704" bottom="0.98425196850393704" header="0.51181102362204722" footer="0.51181102362204722"/>
  <pageSetup paperSize="9" orientation="landscape" cellComments="asDisplayed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showFormulas="1" workbookViewId="0">
      <selection activeCell="C19" sqref="C19"/>
    </sheetView>
  </sheetViews>
  <sheetFormatPr defaultColWidth="11" defaultRowHeight="15.75"/>
  <cols>
    <col min="1" max="1" width="16.625" customWidth="1"/>
    <col min="2" max="2" width="4.5" customWidth="1"/>
    <col min="3" max="3" width="6.25" customWidth="1"/>
    <col min="4" max="4" width="11.25" bestFit="1" customWidth="1"/>
    <col min="5" max="5" width="9.5" customWidth="1"/>
    <col min="6" max="6" width="7.5" customWidth="1"/>
  </cols>
  <sheetData>
    <row r="1" spans="1:6">
      <c r="A1" s="2" t="s">
        <v>4</v>
      </c>
    </row>
    <row r="2" spans="1:6">
      <c r="A2" s="2"/>
    </row>
    <row r="3" spans="1:6" ht="47.25">
      <c r="A3" s="2" t="s">
        <v>11</v>
      </c>
      <c r="B3" s="1" t="s">
        <v>13</v>
      </c>
      <c r="C3" s="1" t="s">
        <v>28</v>
      </c>
      <c r="D3" s="1" t="s">
        <v>14</v>
      </c>
      <c r="E3" s="1" t="s">
        <v>27</v>
      </c>
      <c r="F3" s="1" t="s">
        <v>16</v>
      </c>
    </row>
    <row r="4" spans="1:6">
      <c r="A4" t="s">
        <v>5</v>
      </c>
      <c r="B4" s="3">
        <v>500</v>
      </c>
      <c r="C4" s="4">
        <v>65</v>
      </c>
      <c r="D4" s="3">
        <f>(B4*$B$11)+(C4*$B$12)</f>
        <v>3825</v>
      </c>
      <c r="E4" s="10">
        <f>IF(D4&gt;4000,10%,7%)</f>
        <v>7.0000000000000007E-2</v>
      </c>
      <c r="F4" s="3">
        <f>D4-(D4*E4)</f>
        <v>3557.25</v>
      </c>
    </row>
    <row r="5" spans="1:6">
      <c r="A5" t="s">
        <v>6</v>
      </c>
      <c r="B5" s="3">
        <v>525</v>
      </c>
      <c r="C5" s="4">
        <v>50</v>
      </c>
      <c r="D5" s="3">
        <f t="shared" ref="D5:D9" si="0">(B5*$B$11)+(C5*$B$12)</f>
        <v>3925</v>
      </c>
      <c r="E5" s="10">
        <f t="shared" ref="E5:E9" si="1">IF(D5&gt;4000,10%,7%)</f>
        <v>7.0000000000000007E-2</v>
      </c>
      <c r="F5" s="3">
        <f t="shared" ref="F5:F9" si="2">D5-(D5*E5)</f>
        <v>3650.25</v>
      </c>
    </row>
    <row r="6" spans="1:6">
      <c r="A6" t="s">
        <v>7</v>
      </c>
      <c r="B6" s="3">
        <v>585</v>
      </c>
      <c r="C6" s="4">
        <v>75</v>
      </c>
      <c r="D6" s="3">
        <f t="shared" si="0"/>
        <v>4470</v>
      </c>
      <c r="E6" s="10">
        <f t="shared" si="1"/>
        <v>0.1</v>
      </c>
      <c r="F6" s="3">
        <f t="shared" si="2"/>
        <v>4023</v>
      </c>
    </row>
    <row r="7" spans="1:6">
      <c r="A7" t="s">
        <v>8</v>
      </c>
      <c r="B7" s="3">
        <v>599</v>
      </c>
      <c r="C7" s="4">
        <v>80</v>
      </c>
      <c r="D7" s="3">
        <f t="shared" si="0"/>
        <v>4593</v>
      </c>
      <c r="E7" s="10">
        <f t="shared" si="1"/>
        <v>0.1</v>
      </c>
      <c r="F7" s="3">
        <f t="shared" si="2"/>
        <v>4133.7</v>
      </c>
    </row>
    <row r="8" spans="1:6">
      <c r="A8" t="s">
        <v>9</v>
      </c>
      <c r="B8" s="3">
        <v>580</v>
      </c>
      <c r="C8" s="4">
        <v>75</v>
      </c>
      <c r="D8" s="3">
        <f t="shared" si="0"/>
        <v>4435</v>
      </c>
      <c r="E8" s="10">
        <f t="shared" si="1"/>
        <v>0.1</v>
      </c>
      <c r="F8" s="3">
        <f t="shared" si="2"/>
        <v>3991.5</v>
      </c>
    </row>
    <row r="9" spans="1:6">
      <c r="A9" t="s">
        <v>10</v>
      </c>
      <c r="B9" s="3">
        <v>520</v>
      </c>
      <c r="C9" s="4">
        <v>55</v>
      </c>
      <c r="D9" s="3">
        <f t="shared" si="0"/>
        <v>3915</v>
      </c>
      <c r="E9" s="10">
        <f t="shared" si="1"/>
        <v>7.0000000000000007E-2</v>
      </c>
      <c r="F9" s="3">
        <f t="shared" si="2"/>
        <v>3640.95</v>
      </c>
    </row>
    <row r="10" spans="1:6">
      <c r="A10" t="s">
        <v>15</v>
      </c>
      <c r="B10" s="5"/>
      <c r="C10" s="5"/>
      <c r="D10" s="5"/>
      <c r="E10" s="5"/>
      <c r="F10" s="3">
        <f>MIN(F4:F9)</f>
        <v>3557.25</v>
      </c>
    </row>
    <row r="11" spans="1:6">
      <c r="A11" s="6" t="s">
        <v>12</v>
      </c>
      <c r="B11" s="6">
        <v>7</v>
      </c>
    </row>
    <row r="12" spans="1:6">
      <c r="A12" s="6" t="s">
        <v>24</v>
      </c>
      <c r="B12" s="6">
        <v>5</v>
      </c>
    </row>
    <row r="13" spans="1:6">
      <c r="A13" s="2"/>
      <c r="B13" s="2"/>
    </row>
  </sheetData>
  <printOptions headings="1" gridLines="1"/>
  <pageMargins left="0.74803149606299213" right="0.74803149606299213" top="0.98425196850393704" bottom="0.98425196850393704" header="0.51181102362204722" footer="0.51181102362204722"/>
  <pageSetup paperSize="9" orientation="landscape" cellComments="asDisplayed" r:id="rId1"/>
  <headerFooter>
    <oddFooter>&amp;L2015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9"/>
  <sheetViews>
    <sheetView showFormulas="1" zoomScale="130" zoomScaleNormal="130" workbookViewId="0">
      <selection activeCell="C16" sqref="C16"/>
    </sheetView>
  </sheetViews>
  <sheetFormatPr defaultColWidth="11" defaultRowHeight="15.75"/>
  <cols>
    <col min="1" max="1" width="8.125" bestFit="1" customWidth="1"/>
    <col min="2" max="2" width="9.5" bestFit="1" customWidth="1"/>
  </cols>
  <sheetData>
    <row r="1" spans="1:2">
      <c r="A1" s="2" t="s">
        <v>3</v>
      </c>
    </row>
    <row r="2" spans="1:2">
      <c r="A2" s="2" t="s">
        <v>0</v>
      </c>
    </row>
    <row r="3" spans="1:2">
      <c r="A3" s="2"/>
    </row>
    <row r="4" spans="1:2">
      <c r="B4" t="s">
        <v>17</v>
      </c>
    </row>
    <row r="5" spans="1:2">
      <c r="A5" t="s">
        <v>1</v>
      </c>
      <c r="B5" s="3">
        <v>8990</v>
      </c>
    </row>
    <row r="6" spans="1:2">
      <c r="A6" t="s">
        <v>18</v>
      </c>
      <c r="B6" s="3">
        <f>cheapest</f>
        <v>3557.25</v>
      </c>
    </row>
    <row r="7" spans="1:2">
      <c r="A7" t="s">
        <v>19</v>
      </c>
      <c r="B7" s="3">
        <f>(B18*$B$15)*$B$16</f>
        <v>1680</v>
      </c>
    </row>
    <row r="8" spans="1:2">
      <c r="A8" t="s">
        <v>20</v>
      </c>
      <c r="B8" s="3">
        <f>(B19*$B$15)*$B$16</f>
        <v>1008</v>
      </c>
    </row>
    <row r="9" spans="1:2">
      <c r="A9" t="s">
        <v>2</v>
      </c>
      <c r="B9" s="3">
        <v>155</v>
      </c>
    </row>
    <row r="10" spans="1:2">
      <c r="A10" t="s">
        <v>22</v>
      </c>
      <c r="B10" s="3">
        <v>960</v>
      </c>
    </row>
    <row r="11" spans="1:2">
      <c r="A11" t="s">
        <v>25</v>
      </c>
      <c r="B11" s="3">
        <v>1200</v>
      </c>
    </row>
    <row r="12" spans="1:2">
      <c r="A12" t="s">
        <v>26</v>
      </c>
      <c r="B12" s="3">
        <v>288</v>
      </c>
    </row>
    <row r="13" spans="1:2">
      <c r="A13" s="2" t="s">
        <v>14</v>
      </c>
      <c r="B13" s="3">
        <f>SUM(B5:B12)</f>
        <v>17838.25</v>
      </c>
    </row>
    <row r="14" spans="1:2">
      <c r="A14" s="2"/>
      <c r="B14" s="3"/>
    </row>
    <row r="15" spans="1:2">
      <c r="A15" s="7" t="s">
        <v>21</v>
      </c>
      <c r="B15" s="8">
        <v>48</v>
      </c>
    </row>
    <row r="16" spans="1:2">
      <c r="A16" s="7" t="s">
        <v>23</v>
      </c>
      <c r="B16" s="8">
        <v>7</v>
      </c>
    </row>
    <row r="17" spans="1:2">
      <c r="A17" s="7"/>
      <c r="B17" s="7"/>
    </row>
    <row r="18" spans="1:2">
      <c r="A18" s="7" t="s">
        <v>29</v>
      </c>
      <c r="B18" s="9">
        <v>5</v>
      </c>
    </row>
    <row r="19" spans="1:2">
      <c r="A19" s="7" t="s">
        <v>30</v>
      </c>
      <c r="B19" s="9">
        <v>3</v>
      </c>
    </row>
  </sheetData>
  <printOptions headings="1" gridLines="1"/>
  <pageMargins left="0.74803149606299213" right="0.74803149606299213" top="0.98425196850393704" bottom="0.98425196850393704" header="0.51181102362204722" footer="0.51181102362204722"/>
  <pageSetup paperSize="9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8" sqref="F38"/>
    </sheetView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A0AB46-061A-4DE7-A952-CB0A5EEB1337}"/>
</file>

<file path=customXml/itemProps2.xml><?xml version="1.0" encoding="utf-8"?>
<ds:datastoreItem xmlns:ds="http://schemas.openxmlformats.org/officeDocument/2006/customXml" ds:itemID="{7C953B2F-68D9-4D8D-9079-9E4CD5A1F031}"/>
</file>

<file path=customXml/itemProps3.xml><?xml version="1.0" encoding="utf-8"?>
<ds:datastoreItem xmlns:ds="http://schemas.openxmlformats.org/officeDocument/2006/customXml" ds:itemID="{A0C6E4D4-B64D-4CC5-B2C3-E3FC212597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Travel Costs</vt:lpstr>
      <vt:lpstr>Trip Costs</vt:lpstr>
      <vt:lpstr>Travel Costs (F)</vt:lpstr>
      <vt:lpstr>Trip Costs (F)</vt:lpstr>
      <vt:lpstr>Sheet1</vt:lpstr>
      <vt:lpstr>Chart1</vt:lpstr>
      <vt:lpstr>'Travel Costs (F)'!cheapest</vt:lpstr>
      <vt:lpstr>cheapest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Alistair Wylie</dc:creator>
  <cp:lastModifiedBy>027krnicholson</cp:lastModifiedBy>
  <cp:lastPrinted>2017-09-27T10:13:22Z</cp:lastPrinted>
  <dcterms:created xsi:type="dcterms:W3CDTF">2013-01-31T21:36:04Z</dcterms:created>
  <dcterms:modified xsi:type="dcterms:W3CDTF">2017-09-27T10:13:36Z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